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4\"/>
    </mc:Choice>
  </mc:AlternateContent>
  <xr:revisionPtr revIDLastSave="0" documentId="8_{C9F4DE37-D486-4210-AB1A-D27872285503}" xr6:coauthVersionLast="45" xr6:coauthVersionMax="45" xr10:uidLastSave="{00000000-0000-0000-0000-000000000000}"/>
  <bookViews>
    <workbookView xWindow="-108" yWindow="-108" windowWidth="23256" windowHeight="12576" tabRatio="724" xr2:uid="{00000000-000D-0000-FFFF-FFFF00000000}"/>
  </bookViews>
  <sheets>
    <sheet name="Inventory Listing" sheetId="1" r:id="rId1"/>
    <sheet name="Sanding Accessori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D11" i="3" l="1"/>
  <c r="D12" i="3"/>
  <c r="D13" i="3"/>
  <c r="D14" i="3"/>
  <c r="D10" i="3"/>
  <c r="D15" i="3" l="1"/>
</calcChain>
</file>

<file path=xl/sharedStrings.xml><?xml version="1.0" encoding="utf-8"?>
<sst xmlns="http://schemas.openxmlformats.org/spreadsheetml/2006/main" count="315" uniqueCount="127">
  <si>
    <t>Ending Inventory Balance - Year 1</t>
  </si>
  <si>
    <t>Ending Inventory Balance - Year 2</t>
  </si>
  <si>
    <t>Ending Inventory Balance - Year 3</t>
  </si>
  <si>
    <t>Ending Inventory Balance - Year 4</t>
  </si>
  <si>
    <t>Ending Inventory Balance - Year 5</t>
  </si>
  <si>
    <t xml:space="preserve">Total Categories = </t>
  </si>
  <si>
    <t>Totals:</t>
  </si>
  <si>
    <t>Number of Years</t>
  </si>
  <si>
    <t>Average Inventory Balance</t>
  </si>
  <si>
    <t>Maximum Inventory Balance</t>
  </si>
  <si>
    <t>Minimum Inventory Balance</t>
  </si>
  <si>
    <t>Weighted Average</t>
  </si>
  <si>
    <t>Inventory Costing Method Comparison</t>
  </si>
  <si>
    <t>Methods to be used:</t>
  </si>
  <si>
    <t>Beginning Inventory</t>
  </si>
  <si>
    <t>Units</t>
  </si>
  <si>
    <t>Cost per Unit</t>
  </si>
  <si>
    <t>Total</t>
  </si>
  <si>
    <t>Purchase #1</t>
  </si>
  <si>
    <t>Purchase #2</t>
  </si>
  <si>
    <t>Purchase #3</t>
  </si>
  <si>
    <t>Purchase #4</t>
  </si>
  <si>
    <t>Units in Ending Inventory:</t>
  </si>
  <si>
    <t>Product Category</t>
  </si>
  <si>
    <t>Zeke's Hardware - Inventory Listing</t>
  </si>
  <si>
    <t>Sanding Accessories</t>
  </si>
  <si>
    <t>Saw Blades</t>
  </si>
  <si>
    <t>Grinding Accessories</t>
  </si>
  <si>
    <t>Drilling Bits</t>
  </si>
  <si>
    <t>Safety</t>
  </si>
  <si>
    <t>Power Tool Accessories</t>
  </si>
  <si>
    <t>Polishing Accessories</t>
  </si>
  <si>
    <t>Woodworking</t>
  </si>
  <si>
    <t>Metal Working</t>
  </si>
  <si>
    <t>Multi-Tool Accessories</t>
  </si>
  <si>
    <t>Driver Bits</t>
  </si>
  <si>
    <t>Sanders</t>
  </si>
  <si>
    <t>Grinders &amp; Buffers</t>
  </si>
  <si>
    <t>Specialty Power Accessories</t>
  </si>
  <si>
    <t>Specialty Power Tools</t>
  </si>
  <si>
    <t>Circular Saws</t>
  </si>
  <si>
    <t>Drivers</t>
  </si>
  <si>
    <t>Electric Drills</t>
  </si>
  <si>
    <t>Polishers</t>
  </si>
  <si>
    <t>Cut-Off Saws</t>
  </si>
  <si>
    <t>Vacuums &amp; Blowers</t>
  </si>
  <si>
    <t>Hammer Drills</t>
  </si>
  <si>
    <t>Rotary Tools</t>
  </si>
  <si>
    <t>Routers</t>
  </si>
  <si>
    <t>Cordless Drills</t>
  </si>
  <si>
    <t>Demo Hammers</t>
  </si>
  <si>
    <t>Reciprocating Saws</t>
  </si>
  <si>
    <t>Tile Saws</t>
  </si>
  <si>
    <t>Jig Saws</t>
  </si>
  <si>
    <t>Oscillating Tools</t>
  </si>
  <si>
    <t>Miter Saws</t>
  </si>
  <si>
    <t>Mixers</t>
  </si>
  <si>
    <t>Planers</t>
  </si>
  <si>
    <t>Concrete Vibrators</t>
  </si>
  <si>
    <t>Demolition Accessories</t>
  </si>
  <si>
    <t>Jointers</t>
  </si>
  <si>
    <t>Trenchers</t>
  </si>
  <si>
    <t>Band Saws</t>
  </si>
  <si>
    <t>Plate Compactors</t>
  </si>
  <si>
    <t>Sockets &amp; Ratchets</t>
  </si>
  <si>
    <t>Wrenches</t>
  </si>
  <si>
    <t>Pliers</t>
  </si>
  <si>
    <t>Clamps</t>
  </si>
  <si>
    <t>Hammers</t>
  </si>
  <si>
    <t>Measuring Tools</t>
  </si>
  <si>
    <t>Screwdrivers</t>
  </si>
  <si>
    <t>Pry Bars</t>
  </si>
  <si>
    <t>Hex Wrenches</t>
  </si>
  <si>
    <t>Punches &amp; Chisels</t>
  </si>
  <si>
    <t>Saws</t>
  </si>
  <si>
    <t>Levels</t>
  </si>
  <si>
    <t>Hand Tool Sets</t>
  </si>
  <si>
    <t>Utility Knives</t>
  </si>
  <si>
    <t>Marking</t>
  </si>
  <si>
    <t>Precision Hand Tools</t>
  </si>
  <si>
    <t>Vises &amp; Anvils</t>
  </si>
  <si>
    <t>Snips</t>
  </si>
  <si>
    <t>Files</t>
  </si>
  <si>
    <t>Flooring Tools</t>
  </si>
  <si>
    <t>Tap &amp; Die</t>
  </si>
  <si>
    <t>Axes</t>
  </si>
  <si>
    <t>Hand Fasteners</t>
  </si>
  <si>
    <t>Squares</t>
  </si>
  <si>
    <t>Specialty Knives</t>
  </si>
  <si>
    <t>Bolt Cutters</t>
  </si>
  <si>
    <t>Hand Riveters</t>
  </si>
  <si>
    <t>Scales</t>
  </si>
  <si>
    <t>Sharpeners</t>
  </si>
  <si>
    <t>Thermometers</t>
  </si>
  <si>
    <t>Protractors</t>
  </si>
  <si>
    <t>Category</t>
  </si>
  <si>
    <t>Professional</t>
  </si>
  <si>
    <t>Industrial</t>
  </si>
  <si>
    <t>Heavy Duty</t>
  </si>
  <si>
    <t>High Volume</t>
  </si>
  <si>
    <t>Standard</t>
  </si>
  <si>
    <t>Low Volume</t>
  </si>
  <si>
    <t>Basic</t>
  </si>
  <si>
    <t>Internal Classification</t>
  </si>
  <si>
    <t>Yellow</t>
  </si>
  <si>
    <t>Blue</t>
  </si>
  <si>
    <t>Green</t>
  </si>
  <si>
    <t>Red</t>
  </si>
  <si>
    <t>Purple</t>
  </si>
  <si>
    <t>Department</t>
  </si>
  <si>
    <t>1A</t>
  </si>
  <si>
    <t>1B</t>
  </si>
  <si>
    <t>2A</t>
  </si>
  <si>
    <t>3A</t>
  </si>
  <si>
    <t>3B</t>
  </si>
  <si>
    <t>1C</t>
  </si>
  <si>
    <t>2B</t>
  </si>
  <si>
    <t>2C</t>
  </si>
  <si>
    <t>3C</t>
  </si>
  <si>
    <t>4A</t>
  </si>
  <si>
    <t>4B</t>
  </si>
  <si>
    <t>4C</t>
  </si>
  <si>
    <t>5A</t>
  </si>
  <si>
    <t>5B</t>
  </si>
  <si>
    <t>5C</t>
  </si>
  <si>
    <t>Last-In, First-Out</t>
  </si>
  <si>
    <t>First-In, First-Out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</si>
</sst>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3" xfId="0" applyBorder="1"/>
    <xf numFmtId="0" fontId="0" fillId="0" borderId="0" xfId="0"/>
    <xf numFmtId="164" fontId="0" fillId="0" borderId="3" xfId="0" applyNumberForma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2" xfId="0" applyBorder="1"/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workbookViewId="0"/>
  </sheetViews>
  <sheetFormatPr defaultRowHeight="14.4" x14ac:dyDescent="0.3"/>
  <cols>
    <col min="1" max="1" width="29.6640625" customWidth="1"/>
    <col min="2" max="2" width="12.6640625" customWidth="1"/>
    <col min="3" max="3" width="13.6640625" style="19" customWidth="1"/>
    <col min="4" max="4" width="13.44140625" customWidth="1"/>
    <col min="5" max="9" width="16.88671875" customWidth="1"/>
    <col min="11" max="13" width="17" customWidth="1"/>
  </cols>
  <sheetData>
    <row r="1" spans="1:13" ht="18.75" x14ac:dyDescent="0.3">
      <c r="A1" s="3" t="s">
        <v>24</v>
      </c>
    </row>
    <row r="2" spans="1:13" ht="15" x14ac:dyDescent="0.25">
      <c r="A2" s="5" t="s">
        <v>5</v>
      </c>
    </row>
    <row r="4" spans="1:13" s="1" customFormat="1" ht="30" customHeight="1" x14ac:dyDescent="0.25">
      <c r="A4" s="17" t="s">
        <v>23</v>
      </c>
      <c r="B4" s="4" t="s">
        <v>95</v>
      </c>
      <c r="C4" s="20" t="s">
        <v>109</v>
      </c>
      <c r="D4" s="4" t="s">
        <v>103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1:13" ht="15" x14ac:dyDescent="0.25">
      <c r="A5" s="18" t="s">
        <v>25</v>
      </c>
      <c r="B5" t="s">
        <v>97</v>
      </c>
      <c r="C5" s="21" t="s">
        <v>110</v>
      </c>
      <c r="D5" s="12" t="s">
        <v>104</v>
      </c>
      <c r="E5" s="2">
        <v>4776</v>
      </c>
      <c r="F5" s="2">
        <v>5971</v>
      </c>
      <c r="G5" s="2">
        <v>5254</v>
      </c>
      <c r="H5" s="2">
        <v>522</v>
      </c>
      <c r="I5" s="2"/>
    </row>
    <row r="6" spans="1:13" ht="15" x14ac:dyDescent="0.25">
      <c r="A6" s="16" t="s">
        <v>26</v>
      </c>
      <c r="B6" t="s">
        <v>96</v>
      </c>
      <c r="C6" s="21" t="s">
        <v>111</v>
      </c>
      <c r="D6" s="12" t="s">
        <v>105</v>
      </c>
      <c r="E6" s="2">
        <v>10030</v>
      </c>
      <c r="F6" s="2">
        <v>0</v>
      </c>
      <c r="G6" s="2">
        <v>11225</v>
      </c>
      <c r="H6" s="2">
        <v>10508</v>
      </c>
      <c r="I6" s="2">
        <v>10269</v>
      </c>
    </row>
    <row r="7" spans="1:13" ht="15" x14ac:dyDescent="0.25">
      <c r="A7" s="16" t="s">
        <v>27</v>
      </c>
      <c r="B7" t="s">
        <v>98</v>
      </c>
      <c r="C7" s="21" t="s">
        <v>113</v>
      </c>
      <c r="D7" s="12" t="s">
        <v>104</v>
      </c>
      <c r="E7" s="2">
        <v>0</v>
      </c>
      <c r="F7" s="2">
        <v>5288</v>
      </c>
      <c r="G7" s="2">
        <v>0</v>
      </c>
      <c r="H7" s="2">
        <v>4776</v>
      </c>
      <c r="I7" s="2">
        <v>7165</v>
      </c>
    </row>
    <row r="8" spans="1:13" ht="15" x14ac:dyDescent="0.25">
      <c r="A8" s="16" t="s">
        <v>28</v>
      </c>
      <c r="B8" t="s">
        <v>99</v>
      </c>
      <c r="C8" s="21" t="s">
        <v>112</v>
      </c>
      <c r="D8" s="12" t="s">
        <v>106</v>
      </c>
      <c r="E8" s="2">
        <v>3821</v>
      </c>
      <c r="F8" s="2">
        <v>0</v>
      </c>
      <c r="G8" s="2">
        <v>7403</v>
      </c>
      <c r="H8" s="2">
        <v>4060</v>
      </c>
      <c r="I8" s="2">
        <v>3343</v>
      </c>
    </row>
    <row r="9" spans="1:13" ht="15" x14ac:dyDescent="0.25">
      <c r="A9" s="16" t="s">
        <v>29</v>
      </c>
      <c r="B9" t="s">
        <v>100</v>
      </c>
      <c r="C9" s="21" t="s">
        <v>111</v>
      </c>
      <c r="D9" s="12" t="s">
        <v>108</v>
      </c>
      <c r="E9" s="2">
        <v>1672</v>
      </c>
      <c r="F9" s="2">
        <v>2149</v>
      </c>
      <c r="G9" s="2">
        <v>1433</v>
      </c>
      <c r="H9" s="2">
        <v>478</v>
      </c>
      <c r="I9" s="2">
        <v>716</v>
      </c>
    </row>
    <row r="10" spans="1:13" ht="15" x14ac:dyDescent="0.25">
      <c r="A10" s="16" t="s">
        <v>30</v>
      </c>
      <c r="B10" t="s">
        <v>101</v>
      </c>
      <c r="C10" s="21" t="s">
        <v>114</v>
      </c>
      <c r="D10" s="12" t="s">
        <v>106</v>
      </c>
      <c r="E10" s="2">
        <v>2627</v>
      </c>
      <c r="F10" s="2">
        <v>2388</v>
      </c>
      <c r="G10" s="2">
        <v>2388</v>
      </c>
      <c r="H10" s="2">
        <v>2388</v>
      </c>
      <c r="I10" s="2">
        <v>2508</v>
      </c>
    </row>
    <row r="11" spans="1:13" ht="15" x14ac:dyDescent="0.25">
      <c r="A11" s="16" t="s">
        <v>31</v>
      </c>
      <c r="B11" t="s">
        <v>102</v>
      </c>
      <c r="C11" s="21" t="s">
        <v>115</v>
      </c>
      <c r="D11" s="12" t="s">
        <v>106</v>
      </c>
      <c r="E11" s="2">
        <v>2815</v>
      </c>
      <c r="F11" s="2">
        <v>3105</v>
      </c>
      <c r="G11" s="2">
        <v>0</v>
      </c>
      <c r="H11" s="2">
        <v>0</v>
      </c>
      <c r="I11" s="2">
        <v>2269</v>
      </c>
    </row>
    <row r="12" spans="1:13" ht="15" x14ac:dyDescent="0.25">
      <c r="A12" s="16" t="s">
        <v>32</v>
      </c>
      <c r="B12" s="19" t="s">
        <v>97</v>
      </c>
      <c r="C12" s="21" t="s">
        <v>111</v>
      </c>
      <c r="D12" s="12" t="s">
        <v>105</v>
      </c>
      <c r="E12" s="2">
        <v>0</v>
      </c>
      <c r="F12" s="2">
        <v>0</v>
      </c>
      <c r="G12" s="2">
        <v>836</v>
      </c>
      <c r="H12" s="2">
        <v>478</v>
      </c>
      <c r="I12" s="2">
        <v>955</v>
      </c>
    </row>
    <row r="13" spans="1:13" ht="15" x14ac:dyDescent="0.25">
      <c r="A13" s="16" t="s">
        <v>33</v>
      </c>
      <c r="B13" s="19" t="s">
        <v>96</v>
      </c>
      <c r="C13" s="21" t="s">
        <v>110</v>
      </c>
      <c r="D13" s="12" t="s">
        <v>105</v>
      </c>
      <c r="E13" s="2">
        <v>14807</v>
      </c>
      <c r="F13" s="2">
        <v>13613</v>
      </c>
      <c r="G13" s="2">
        <v>11702</v>
      </c>
      <c r="H13" s="2">
        <v>12657</v>
      </c>
      <c r="I13" s="2">
        <v>15762</v>
      </c>
    </row>
    <row r="14" spans="1:13" ht="15" x14ac:dyDescent="0.25">
      <c r="A14" s="16" t="s">
        <v>34</v>
      </c>
      <c r="B14" s="19" t="s">
        <v>100</v>
      </c>
      <c r="C14" s="21" t="s">
        <v>115</v>
      </c>
      <c r="D14" s="12" t="s">
        <v>104</v>
      </c>
      <c r="E14" s="2">
        <v>16956</v>
      </c>
      <c r="F14" s="2">
        <v>17673</v>
      </c>
      <c r="G14" s="2">
        <v>17912</v>
      </c>
      <c r="H14" s="2">
        <v>16956</v>
      </c>
      <c r="I14" s="2">
        <v>14329</v>
      </c>
    </row>
    <row r="15" spans="1:13" ht="15" x14ac:dyDescent="0.25">
      <c r="A15" s="16" t="s">
        <v>35</v>
      </c>
      <c r="B15" s="19" t="s">
        <v>102</v>
      </c>
      <c r="C15" s="21" t="s">
        <v>116</v>
      </c>
      <c r="D15" s="12" t="s">
        <v>104</v>
      </c>
      <c r="E15" s="2">
        <v>11941</v>
      </c>
      <c r="F15" s="2">
        <v>11941</v>
      </c>
      <c r="G15" s="2">
        <v>13135</v>
      </c>
      <c r="H15" s="2">
        <v>12657</v>
      </c>
      <c r="I15" s="2">
        <v>12538</v>
      </c>
    </row>
    <row r="16" spans="1:13" ht="15" x14ac:dyDescent="0.25">
      <c r="A16" s="16" t="s">
        <v>36</v>
      </c>
      <c r="B16" s="19" t="s">
        <v>101</v>
      </c>
      <c r="C16" s="21" t="s">
        <v>117</v>
      </c>
      <c r="D16" s="12" t="s">
        <v>107</v>
      </c>
      <c r="E16" s="2">
        <v>8598</v>
      </c>
      <c r="F16" s="2">
        <v>8956</v>
      </c>
      <c r="G16" s="2">
        <v>9314</v>
      </c>
      <c r="H16" s="2">
        <v>8717</v>
      </c>
      <c r="I16" s="2">
        <v>8120</v>
      </c>
    </row>
    <row r="17" spans="1:9" ht="15" x14ac:dyDescent="0.25">
      <c r="A17" s="16" t="s">
        <v>37</v>
      </c>
      <c r="B17" s="19" t="s">
        <v>99</v>
      </c>
      <c r="C17" s="21" t="s">
        <v>110</v>
      </c>
      <c r="D17" s="12" t="s">
        <v>104</v>
      </c>
      <c r="E17" s="2">
        <v>6687</v>
      </c>
      <c r="F17" s="2">
        <v>6448</v>
      </c>
      <c r="G17" s="2">
        <v>5971</v>
      </c>
      <c r="H17" s="2">
        <v>6209</v>
      </c>
      <c r="I17" s="2">
        <v>6329</v>
      </c>
    </row>
    <row r="18" spans="1:9" ht="15" x14ac:dyDescent="0.25">
      <c r="A18" s="16" t="s">
        <v>38</v>
      </c>
      <c r="B18" s="19" t="s">
        <v>98</v>
      </c>
      <c r="C18" s="21" t="s">
        <v>113</v>
      </c>
      <c r="D18" s="12" t="s">
        <v>106</v>
      </c>
      <c r="E18" s="2">
        <v>0</v>
      </c>
      <c r="F18" s="2">
        <v>11225</v>
      </c>
      <c r="G18" s="2">
        <v>3105</v>
      </c>
      <c r="H18" s="2">
        <v>0</v>
      </c>
      <c r="I18" s="2">
        <v>6209</v>
      </c>
    </row>
    <row r="19" spans="1:9" ht="15" x14ac:dyDescent="0.25">
      <c r="A19" s="16" t="s">
        <v>39</v>
      </c>
      <c r="B19" s="19" t="s">
        <v>102</v>
      </c>
      <c r="C19" s="21" t="s">
        <v>117</v>
      </c>
      <c r="D19" s="12" t="s">
        <v>106</v>
      </c>
      <c r="E19" s="2">
        <v>836</v>
      </c>
      <c r="F19" s="2">
        <v>908</v>
      </c>
      <c r="G19" s="2">
        <v>2149</v>
      </c>
      <c r="H19" s="2">
        <v>2269</v>
      </c>
      <c r="I19" s="2">
        <v>1791</v>
      </c>
    </row>
    <row r="20" spans="1:9" ht="15" x14ac:dyDescent="0.25">
      <c r="A20" s="16" t="s">
        <v>40</v>
      </c>
      <c r="B20" s="19" t="s">
        <v>96</v>
      </c>
      <c r="C20" s="21" t="s">
        <v>117</v>
      </c>
      <c r="D20" s="12" t="s">
        <v>104</v>
      </c>
      <c r="E20" s="2">
        <v>2675</v>
      </c>
      <c r="F20" s="2">
        <v>2030</v>
      </c>
      <c r="G20" s="2">
        <v>2627</v>
      </c>
      <c r="H20" s="2">
        <v>2531</v>
      </c>
      <c r="I20" s="2">
        <v>2340</v>
      </c>
    </row>
    <row r="21" spans="1:9" ht="15" x14ac:dyDescent="0.25">
      <c r="A21" s="16" t="s">
        <v>41</v>
      </c>
      <c r="B21" s="19" t="s">
        <v>97</v>
      </c>
      <c r="C21" s="21" t="s">
        <v>118</v>
      </c>
      <c r="D21" s="12" t="s">
        <v>104</v>
      </c>
      <c r="E21" s="2">
        <v>0</v>
      </c>
      <c r="F21" s="2">
        <v>0</v>
      </c>
      <c r="G21" s="2">
        <v>0</v>
      </c>
      <c r="H21" s="2">
        <v>716</v>
      </c>
      <c r="I21" s="2">
        <v>740</v>
      </c>
    </row>
    <row r="22" spans="1:9" x14ac:dyDescent="0.3">
      <c r="A22" s="16" t="s">
        <v>42</v>
      </c>
      <c r="B22" s="19" t="s">
        <v>100</v>
      </c>
      <c r="C22" s="21" t="s">
        <v>118</v>
      </c>
      <c r="D22" s="12" t="s">
        <v>104</v>
      </c>
      <c r="E22" s="2">
        <v>14807</v>
      </c>
      <c r="F22" s="2">
        <v>12657</v>
      </c>
      <c r="G22" s="2">
        <v>7165</v>
      </c>
      <c r="H22" s="2">
        <v>1194</v>
      </c>
      <c r="I22" s="2">
        <v>0</v>
      </c>
    </row>
    <row r="23" spans="1:9" x14ac:dyDescent="0.3">
      <c r="A23" s="16" t="s">
        <v>43</v>
      </c>
      <c r="B23" s="19" t="s">
        <v>101</v>
      </c>
      <c r="C23" s="21" t="s">
        <v>116</v>
      </c>
      <c r="D23" s="12" t="s">
        <v>105</v>
      </c>
      <c r="E23" s="2">
        <v>10986</v>
      </c>
      <c r="F23" s="2">
        <v>11463</v>
      </c>
      <c r="G23" s="2">
        <v>11702</v>
      </c>
      <c r="H23" s="2">
        <v>10986</v>
      </c>
      <c r="I23" s="2">
        <v>10986</v>
      </c>
    </row>
    <row r="24" spans="1:9" x14ac:dyDescent="0.3">
      <c r="A24" s="16" t="s">
        <v>44</v>
      </c>
      <c r="B24" s="19" t="s">
        <v>101</v>
      </c>
      <c r="C24" s="21" t="s">
        <v>114</v>
      </c>
      <c r="D24" s="12" t="s">
        <v>105</v>
      </c>
      <c r="E24" s="2">
        <v>5493</v>
      </c>
      <c r="F24" s="2">
        <v>6209</v>
      </c>
      <c r="G24" s="2">
        <v>6329</v>
      </c>
      <c r="H24" s="2">
        <v>5254</v>
      </c>
      <c r="I24" s="2">
        <v>4538</v>
      </c>
    </row>
    <row r="25" spans="1:9" x14ac:dyDescent="0.3">
      <c r="A25" s="16" t="s">
        <v>45</v>
      </c>
      <c r="B25" s="19" t="s">
        <v>100</v>
      </c>
      <c r="C25" s="21" t="s">
        <v>119</v>
      </c>
      <c r="D25" s="12" t="s">
        <v>108</v>
      </c>
      <c r="E25" s="2">
        <v>9553</v>
      </c>
      <c r="F25" s="2">
        <v>10030</v>
      </c>
      <c r="G25" s="2">
        <v>10389</v>
      </c>
      <c r="H25" s="2">
        <v>10508</v>
      </c>
      <c r="I25" s="2">
        <v>11463</v>
      </c>
    </row>
    <row r="26" spans="1:9" x14ac:dyDescent="0.3">
      <c r="A26" s="16" t="s">
        <v>46</v>
      </c>
      <c r="B26" s="19" t="s">
        <v>100</v>
      </c>
      <c r="C26" s="21" t="s">
        <v>121</v>
      </c>
      <c r="D26" s="12" t="s">
        <v>105</v>
      </c>
      <c r="E26" s="2">
        <v>0</v>
      </c>
      <c r="F26" s="2">
        <v>0</v>
      </c>
      <c r="G26" s="2">
        <v>0</v>
      </c>
      <c r="H26" s="2">
        <v>4299</v>
      </c>
      <c r="I26" s="2">
        <v>0</v>
      </c>
    </row>
    <row r="27" spans="1:9" x14ac:dyDescent="0.3">
      <c r="A27" s="16" t="s">
        <v>47</v>
      </c>
      <c r="B27" s="19" t="s">
        <v>102</v>
      </c>
      <c r="C27" s="21" t="s">
        <v>111</v>
      </c>
      <c r="D27" s="12" t="s">
        <v>105</v>
      </c>
      <c r="E27" s="2">
        <v>7762</v>
      </c>
      <c r="F27" s="2">
        <v>7165</v>
      </c>
      <c r="G27" s="2">
        <v>9195</v>
      </c>
      <c r="H27" s="2">
        <v>8598</v>
      </c>
      <c r="I27" s="2">
        <v>6448</v>
      </c>
    </row>
    <row r="28" spans="1:9" x14ac:dyDescent="0.3">
      <c r="A28" s="16" t="s">
        <v>48</v>
      </c>
      <c r="B28" s="19" t="s">
        <v>99</v>
      </c>
      <c r="C28" s="21" t="s">
        <v>119</v>
      </c>
      <c r="D28" s="12" t="s">
        <v>104</v>
      </c>
      <c r="E28" s="2">
        <v>10030</v>
      </c>
      <c r="F28" s="2">
        <v>9672</v>
      </c>
      <c r="G28" s="2">
        <v>9195</v>
      </c>
      <c r="H28" s="2">
        <v>9314</v>
      </c>
      <c r="I28" s="2">
        <v>10508</v>
      </c>
    </row>
    <row r="29" spans="1:9" x14ac:dyDescent="0.3">
      <c r="A29" s="16" t="s">
        <v>49</v>
      </c>
      <c r="B29" s="19" t="s">
        <v>99</v>
      </c>
      <c r="C29" s="21" t="s">
        <v>114</v>
      </c>
      <c r="D29" s="12" t="s">
        <v>104</v>
      </c>
      <c r="E29" s="2">
        <v>14926</v>
      </c>
      <c r="F29" s="2">
        <v>14568</v>
      </c>
      <c r="G29" s="2">
        <v>13852</v>
      </c>
      <c r="H29" s="2">
        <v>11702</v>
      </c>
      <c r="I29" s="2">
        <v>12777</v>
      </c>
    </row>
    <row r="30" spans="1:9" x14ac:dyDescent="0.3">
      <c r="A30" s="16" t="s">
        <v>50</v>
      </c>
      <c r="B30" s="19" t="s">
        <v>97</v>
      </c>
      <c r="C30" s="21" t="s">
        <v>119</v>
      </c>
      <c r="D30" s="12" t="s">
        <v>104</v>
      </c>
      <c r="E30" s="2">
        <v>0</v>
      </c>
      <c r="F30" s="2">
        <v>0</v>
      </c>
      <c r="G30" s="2">
        <v>0</v>
      </c>
      <c r="H30" s="2">
        <v>1433</v>
      </c>
      <c r="I30" s="2">
        <v>8359</v>
      </c>
    </row>
    <row r="31" spans="1:9" x14ac:dyDescent="0.3">
      <c r="A31" s="16" t="s">
        <v>51</v>
      </c>
      <c r="B31" s="19" t="s">
        <v>98</v>
      </c>
      <c r="C31" s="21" t="s">
        <v>114</v>
      </c>
      <c r="D31" s="12" t="s">
        <v>104</v>
      </c>
      <c r="E31" s="2">
        <v>955</v>
      </c>
      <c r="F31" s="2">
        <v>1075</v>
      </c>
      <c r="G31" s="2">
        <v>0</v>
      </c>
      <c r="H31" s="2">
        <v>0</v>
      </c>
      <c r="I31" s="2">
        <v>716</v>
      </c>
    </row>
    <row r="32" spans="1:9" x14ac:dyDescent="0.3">
      <c r="A32" s="16" t="s">
        <v>52</v>
      </c>
      <c r="B32" s="19" t="s">
        <v>98</v>
      </c>
      <c r="C32" s="21" t="s">
        <v>115</v>
      </c>
      <c r="D32" s="12" t="s">
        <v>106</v>
      </c>
      <c r="E32" s="2">
        <v>15523</v>
      </c>
      <c r="F32" s="2">
        <v>14329</v>
      </c>
      <c r="G32" s="2">
        <v>14807</v>
      </c>
      <c r="H32" s="2">
        <v>15046</v>
      </c>
      <c r="I32" s="2">
        <v>14926</v>
      </c>
    </row>
    <row r="33" spans="1:9" x14ac:dyDescent="0.3">
      <c r="A33" s="16" t="s">
        <v>53</v>
      </c>
      <c r="B33" s="19" t="s">
        <v>96</v>
      </c>
      <c r="C33" s="21" t="s">
        <v>115</v>
      </c>
      <c r="D33" s="12" t="s">
        <v>104</v>
      </c>
      <c r="E33" s="2">
        <v>22688</v>
      </c>
      <c r="F33" s="2">
        <v>24360</v>
      </c>
      <c r="G33" s="2">
        <v>24957</v>
      </c>
      <c r="H33" s="2">
        <v>21016</v>
      </c>
      <c r="I33" s="2">
        <v>0</v>
      </c>
    </row>
    <row r="34" spans="1:9" x14ac:dyDescent="0.3">
      <c r="A34" s="16" t="s">
        <v>54</v>
      </c>
      <c r="B34" s="19" t="s">
        <v>102</v>
      </c>
      <c r="C34" s="21" t="s">
        <v>117</v>
      </c>
      <c r="D34" s="12" t="s">
        <v>104</v>
      </c>
      <c r="E34" s="2">
        <v>32480</v>
      </c>
      <c r="F34" s="2">
        <v>33435</v>
      </c>
      <c r="G34" s="2">
        <v>31524</v>
      </c>
      <c r="H34" s="2">
        <v>33077</v>
      </c>
      <c r="I34" s="2">
        <v>27369</v>
      </c>
    </row>
    <row r="35" spans="1:9" x14ac:dyDescent="0.3">
      <c r="A35" s="16" t="s">
        <v>55</v>
      </c>
      <c r="B35" s="19" t="s">
        <v>100</v>
      </c>
      <c r="C35" s="21" t="s">
        <v>116</v>
      </c>
      <c r="D35" s="12" t="s">
        <v>106</v>
      </c>
      <c r="E35" s="2">
        <v>20539</v>
      </c>
      <c r="F35" s="2">
        <v>19583</v>
      </c>
      <c r="G35" s="2">
        <v>18628</v>
      </c>
      <c r="H35" s="2">
        <v>0</v>
      </c>
      <c r="I35" s="2">
        <v>0</v>
      </c>
    </row>
    <row r="36" spans="1:9" x14ac:dyDescent="0.3">
      <c r="A36" s="16" t="s">
        <v>56</v>
      </c>
      <c r="B36" s="19" t="s">
        <v>100</v>
      </c>
      <c r="C36" s="21" t="s">
        <v>110</v>
      </c>
      <c r="D36" s="12" t="s">
        <v>105</v>
      </c>
      <c r="E36" s="2">
        <v>9553</v>
      </c>
      <c r="F36" s="2">
        <v>10030</v>
      </c>
      <c r="G36" s="2">
        <v>10389</v>
      </c>
      <c r="H36" s="2">
        <v>11583</v>
      </c>
      <c r="I36" s="2">
        <v>0</v>
      </c>
    </row>
    <row r="37" spans="1:9" x14ac:dyDescent="0.3">
      <c r="A37" s="16" t="s">
        <v>57</v>
      </c>
      <c r="B37" s="19" t="s">
        <v>102</v>
      </c>
      <c r="C37" s="21" t="s">
        <v>117</v>
      </c>
      <c r="D37" s="12" t="s">
        <v>105</v>
      </c>
      <c r="E37" s="2">
        <v>7165</v>
      </c>
      <c r="F37" s="2">
        <v>0</v>
      </c>
      <c r="G37" s="2">
        <v>0</v>
      </c>
      <c r="H37" s="2">
        <v>6687</v>
      </c>
      <c r="I37" s="2">
        <v>5015</v>
      </c>
    </row>
    <row r="38" spans="1:9" x14ac:dyDescent="0.3">
      <c r="A38" s="16" t="s">
        <v>58</v>
      </c>
      <c r="B38" s="19" t="s">
        <v>102</v>
      </c>
      <c r="C38" s="21" t="s">
        <v>111</v>
      </c>
      <c r="D38" s="12" t="s">
        <v>107</v>
      </c>
      <c r="E38" s="2">
        <v>13374</v>
      </c>
      <c r="F38" s="2">
        <v>12419</v>
      </c>
      <c r="G38" s="2">
        <v>12657</v>
      </c>
      <c r="H38" s="2">
        <v>12180</v>
      </c>
      <c r="I38" s="2">
        <v>11702</v>
      </c>
    </row>
    <row r="39" spans="1:9" x14ac:dyDescent="0.3">
      <c r="A39" s="16" t="s">
        <v>59</v>
      </c>
      <c r="B39" s="19" t="s">
        <v>102</v>
      </c>
      <c r="C39" s="21" t="s">
        <v>117</v>
      </c>
      <c r="D39" s="12" t="s">
        <v>104</v>
      </c>
      <c r="E39" s="2">
        <v>2030</v>
      </c>
      <c r="F39" s="2">
        <v>2746</v>
      </c>
      <c r="G39" s="2">
        <v>3391</v>
      </c>
      <c r="H39" s="2">
        <v>3558</v>
      </c>
      <c r="I39" s="2">
        <v>2293</v>
      </c>
    </row>
    <row r="40" spans="1:9" x14ac:dyDescent="0.3">
      <c r="A40" s="16" t="s">
        <v>60</v>
      </c>
      <c r="B40" s="19" t="s">
        <v>101</v>
      </c>
      <c r="C40" s="21" t="s">
        <v>120</v>
      </c>
      <c r="D40" s="12" t="s">
        <v>107</v>
      </c>
      <c r="E40" s="2">
        <v>764</v>
      </c>
      <c r="F40" s="2">
        <v>1075</v>
      </c>
      <c r="G40" s="2">
        <v>382</v>
      </c>
      <c r="H40" s="2">
        <v>0</v>
      </c>
      <c r="I40" s="2">
        <v>1314</v>
      </c>
    </row>
    <row r="41" spans="1:9" x14ac:dyDescent="0.3">
      <c r="A41" s="16" t="s">
        <v>61</v>
      </c>
      <c r="B41" s="19" t="s">
        <v>97</v>
      </c>
      <c r="C41" s="21" t="s">
        <v>111</v>
      </c>
      <c r="D41" s="12" t="s">
        <v>106</v>
      </c>
      <c r="E41" s="2">
        <v>0</v>
      </c>
      <c r="F41" s="2">
        <v>0</v>
      </c>
      <c r="G41" s="2">
        <v>0</v>
      </c>
      <c r="H41" s="2">
        <v>0</v>
      </c>
      <c r="I41" s="2">
        <v>14329</v>
      </c>
    </row>
    <row r="42" spans="1:9" x14ac:dyDescent="0.3">
      <c r="A42" s="16" t="s">
        <v>62</v>
      </c>
      <c r="B42" s="19" t="s">
        <v>100</v>
      </c>
      <c r="C42" s="21" t="s">
        <v>111</v>
      </c>
      <c r="D42" s="12" t="s">
        <v>106</v>
      </c>
      <c r="E42" s="2">
        <v>19106</v>
      </c>
      <c r="F42" s="2">
        <v>20061</v>
      </c>
      <c r="G42" s="2">
        <v>19344</v>
      </c>
      <c r="H42" s="2">
        <v>3105</v>
      </c>
      <c r="I42" s="2">
        <v>0</v>
      </c>
    </row>
    <row r="43" spans="1:9" x14ac:dyDescent="0.3">
      <c r="A43" s="16" t="s">
        <v>63</v>
      </c>
      <c r="B43" s="19" t="s">
        <v>100</v>
      </c>
      <c r="C43" s="21" t="s">
        <v>115</v>
      </c>
      <c r="D43" s="12" t="s">
        <v>104</v>
      </c>
      <c r="E43" s="2">
        <v>22927</v>
      </c>
      <c r="F43" s="2">
        <v>5493</v>
      </c>
      <c r="G43" s="2">
        <v>0</v>
      </c>
      <c r="H43" s="2">
        <v>0</v>
      </c>
      <c r="I43" s="2">
        <v>0</v>
      </c>
    </row>
    <row r="44" spans="1:9" x14ac:dyDescent="0.3">
      <c r="A44" s="16" t="s">
        <v>64</v>
      </c>
      <c r="B44" s="19" t="s">
        <v>97</v>
      </c>
      <c r="C44" s="21" t="s">
        <v>114</v>
      </c>
      <c r="D44" s="12" t="s">
        <v>104</v>
      </c>
      <c r="E44" s="2">
        <v>18150</v>
      </c>
      <c r="F44" s="2">
        <v>16956</v>
      </c>
      <c r="G44" s="2">
        <v>17673</v>
      </c>
      <c r="H44" s="2">
        <v>18867</v>
      </c>
      <c r="I44" s="2">
        <v>10269</v>
      </c>
    </row>
    <row r="45" spans="1:9" x14ac:dyDescent="0.3">
      <c r="A45" s="16" t="s">
        <v>65</v>
      </c>
      <c r="B45" s="19" t="s">
        <v>97</v>
      </c>
      <c r="C45" s="21" t="s">
        <v>117</v>
      </c>
      <c r="D45" s="12" t="s">
        <v>107</v>
      </c>
      <c r="E45" s="2">
        <v>13374</v>
      </c>
      <c r="F45" s="2">
        <v>3105</v>
      </c>
      <c r="G45" s="2">
        <v>0</v>
      </c>
      <c r="H45" s="2">
        <v>716</v>
      </c>
      <c r="I45" s="2">
        <v>6448</v>
      </c>
    </row>
    <row r="46" spans="1:9" x14ac:dyDescent="0.3">
      <c r="A46" s="16" t="s">
        <v>66</v>
      </c>
      <c r="B46" s="19" t="s">
        <v>97</v>
      </c>
      <c r="C46" s="21" t="s">
        <v>113</v>
      </c>
      <c r="D46" s="12" t="s">
        <v>108</v>
      </c>
      <c r="E46" s="2">
        <v>0</v>
      </c>
      <c r="F46" s="2">
        <v>0</v>
      </c>
      <c r="G46" s="2">
        <v>0</v>
      </c>
      <c r="H46" s="2">
        <v>0</v>
      </c>
      <c r="I46" s="2">
        <v>22927</v>
      </c>
    </row>
    <row r="47" spans="1:9" x14ac:dyDescent="0.3">
      <c r="A47" s="16" t="s">
        <v>67</v>
      </c>
      <c r="B47" s="19" t="s">
        <v>98</v>
      </c>
      <c r="C47" s="21" t="s">
        <v>113</v>
      </c>
      <c r="D47" s="12" t="s">
        <v>105</v>
      </c>
      <c r="E47" s="2">
        <v>2293</v>
      </c>
      <c r="F47" s="2">
        <v>2102</v>
      </c>
      <c r="G47" s="2">
        <v>2078</v>
      </c>
      <c r="H47" s="2">
        <v>1433</v>
      </c>
      <c r="I47" s="2">
        <v>1743</v>
      </c>
    </row>
    <row r="48" spans="1:9" x14ac:dyDescent="0.3">
      <c r="A48" s="16" t="s">
        <v>68</v>
      </c>
      <c r="B48" s="19" t="s">
        <v>99</v>
      </c>
      <c r="C48" s="21" t="s">
        <v>112</v>
      </c>
      <c r="D48" s="12" t="s">
        <v>105</v>
      </c>
      <c r="E48" s="2">
        <v>14568</v>
      </c>
      <c r="F48" s="2">
        <v>12657</v>
      </c>
      <c r="G48" s="2">
        <v>13852</v>
      </c>
      <c r="H48" s="2">
        <v>13255</v>
      </c>
      <c r="I48" s="2">
        <v>9792</v>
      </c>
    </row>
    <row r="49" spans="1:9" x14ac:dyDescent="0.3">
      <c r="A49" s="16" t="s">
        <v>69</v>
      </c>
      <c r="B49" s="19" t="s">
        <v>96</v>
      </c>
      <c r="C49" s="21" t="s">
        <v>114</v>
      </c>
      <c r="D49" s="12" t="s">
        <v>106</v>
      </c>
      <c r="E49" s="2">
        <v>3821</v>
      </c>
      <c r="F49" s="2">
        <v>4299</v>
      </c>
      <c r="G49" s="2">
        <v>2746</v>
      </c>
      <c r="H49" s="2">
        <v>2508</v>
      </c>
      <c r="I49" s="2">
        <v>2866</v>
      </c>
    </row>
    <row r="50" spans="1:9" x14ac:dyDescent="0.3">
      <c r="A50" s="16" t="s">
        <v>70</v>
      </c>
      <c r="B50" s="19" t="s">
        <v>96</v>
      </c>
      <c r="C50" s="21" t="s">
        <v>119</v>
      </c>
      <c r="D50" s="12" t="s">
        <v>105</v>
      </c>
      <c r="E50" s="2">
        <v>4538</v>
      </c>
      <c r="F50" s="2">
        <v>5493</v>
      </c>
      <c r="G50" s="2">
        <v>6209</v>
      </c>
      <c r="H50" s="2">
        <v>6687</v>
      </c>
      <c r="I50" s="2">
        <v>8478</v>
      </c>
    </row>
    <row r="51" spans="1:9" x14ac:dyDescent="0.3">
      <c r="A51" s="16" t="s">
        <v>71</v>
      </c>
      <c r="B51" s="19" t="s">
        <v>102</v>
      </c>
      <c r="C51" s="21" t="s">
        <v>121</v>
      </c>
      <c r="D51" s="12" t="s">
        <v>104</v>
      </c>
      <c r="E51" s="2">
        <v>8598</v>
      </c>
      <c r="F51" s="2">
        <v>8359</v>
      </c>
      <c r="G51" s="2">
        <v>7403</v>
      </c>
      <c r="H51" s="2">
        <v>0</v>
      </c>
      <c r="I51" s="2">
        <v>0</v>
      </c>
    </row>
    <row r="52" spans="1:9" x14ac:dyDescent="0.3">
      <c r="A52" s="16" t="s">
        <v>72</v>
      </c>
      <c r="B52" s="19" t="s">
        <v>100</v>
      </c>
      <c r="C52" s="21" t="s">
        <v>110</v>
      </c>
      <c r="D52" s="12" t="s">
        <v>105</v>
      </c>
      <c r="E52" s="2">
        <v>4299</v>
      </c>
      <c r="F52" s="2">
        <v>4418</v>
      </c>
      <c r="G52" s="2">
        <v>4657</v>
      </c>
      <c r="H52" s="2">
        <v>6209</v>
      </c>
      <c r="I52" s="2">
        <v>5493</v>
      </c>
    </row>
    <row r="53" spans="1:9" x14ac:dyDescent="0.3">
      <c r="A53" s="16" t="s">
        <v>73</v>
      </c>
      <c r="B53" s="19" t="s">
        <v>99</v>
      </c>
      <c r="C53" s="21" t="s">
        <v>114</v>
      </c>
      <c r="D53" s="12" t="s">
        <v>106</v>
      </c>
      <c r="E53" s="2">
        <v>1791</v>
      </c>
      <c r="F53" s="2">
        <v>2149</v>
      </c>
      <c r="G53" s="2">
        <v>2293</v>
      </c>
      <c r="H53" s="2">
        <v>1958</v>
      </c>
      <c r="I53" s="2">
        <v>955</v>
      </c>
    </row>
    <row r="54" spans="1:9" x14ac:dyDescent="0.3">
      <c r="A54" s="16" t="s">
        <v>74</v>
      </c>
      <c r="B54" s="19" t="s">
        <v>101</v>
      </c>
      <c r="C54" s="21" t="s">
        <v>111</v>
      </c>
      <c r="D54" s="12" t="s">
        <v>106</v>
      </c>
      <c r="E54" s="2">
        <v>0</v>
      </c>
      <c r="F54" s="2">
        <v>0</v>
      </c>
      <c r="G54" s="2">
        <v>1552</v>
      </c>
      <c r="H54" s="2">
        <v>3917</v>
      </c>
      <c r="I54" s="2">
        <v>6687</v>
      </c>
    </row>
    <row r="55" spans="1:9" x14ac:dyDescent="0.3">
      <c r="A55" s="16" t="s">
        <v>75</v>
      </c>
      <c r="B55" s="19" t="s">
        <v>97</v>
      </c>
      <c r="C55" s="21" t="s">
        <v>115</v>
      </c>
      <c r="D55" s="12" t="s">
        <v>104</v>
      </c>
      <c r="E55" s="2">
        <v>9075</v>
      </c>
      <c r="F55" s="2">
        <v>9314</v>
      </c>
      <c r="G55" s="2">
        <v>8359</v>
      </c>
      <c r="H55" s="2">
        <v>8598</v>
      </c>
      <c r="I55" s="2">
        <v>7403</v>
      </c>
    </row>
    <row r="56" spans="1:9" x14ac:dyDescent="0.3">
      <c r="A56" s="16" t="s">
        <v>76</v>
      </c>
      <c r="B56" s="19" t="s">
        <v>98</v>
      </c>
      <c r="C56" s="21" t="s">
        <v>111</v>
      </c>
      <c r="D56" s="12" t="s">
        <v>108</v>
      </c>
      <c r="E56" s="2">
        <v>1552</v>
      </c>
      <c r="F56" s="2">
        <v>1481</v>
      </c>
      <c r="G56" s="2">
        <v>1528</v>
      </c>
      <c r="H56" s="2">
        <v>1839</v>
      </c>
      <c r="I56" s="2">
        <v>1743</v>
      </c>
    </row>
    <row r="57" spans="1:9" x14ac:dyDescent="0.3">
      <c r="A57" s="16" t="s">
        <v>77</v>
      </c>
      <c r="B57" s="19" t="s">
        <v>101</v>
      </c>
      <c r="C57" s="21" t="s">
        <v>122</v>
      </c>
      <c r="D57" s="12" t="s">
        <v>104</v>
      </c>
      <c r="E57" s="2">
        <v>16717</v>
      </c>
      <c r="F57" s="2">
        <v>18150</v>
      </c>
      <c r="G57" s="2">
        <v>17673</v>
      </c>
      <c r="H57" s="2">
        <v>15046</v>
      </c>
      <c r="I57" s="2">
        <v>11702</v>
      </c>
    </row>
    <row r="58" spans="1:9" x14ac:dyDescent="0.3">
      <c r="A58" s="16" t="s">
        <v>78</v>
      </c>
      <c r="B58" s="19" t="s">
        <v>101</v>
      </c>
      <c r="C58" s="21" t="s">
        <v>115</v>
      </c>
      <c r="D58" s="12" t="s">
        <v>104</v>
      </c>
      <c r="E58" s="2">
        <v>13374</v>
      </c>
      <c r="F58" s="2">
        <v>0</v>
      </c>
      <c r="G58" s="2">
        <v>0</v>
      </c>
      <c r="H58" s="2">
        <v>0</v>
      </c>
      <c r="I58" s="2">
        <v>3105</v>
      </c>
    </row>
    <row r="59" spans="1:9" x14ac:dyDescent="0.3">
      <c r="A59" s="16" t="s">
        <v>79</v>
      </c>
      <c r="B59" s="19" t="s">
        <v>100</v>
      </c>
      <c r="C59" s="21" t="s">
        <v>114</v>
      </c>
      <c r="D59" s="12" t="s">
        <v>104</v>
      </c>
      <c r="E59" s="2">
        <v>21733</v>
      </c>
      <c r="F59" s="2">
        <v>21016</v>
      </c>
      <c r="G59" s="2">
        <v>20539</v>
      </c>
      <c r="H59" s="2">
        <v>18509</v>
      </c>
      <c r="I59" s="2">
        <v>17434</v>
      </c>
    </row>
    <row r="60" spans="1:9" x14ac:dyDescent="0.3">
      <c r="A60" s="16" t="s">
        <v>80</v>
      </c>
      <c r="B60" s="19" t="s">
        <v>98</v>
      </c>
      <c r="C60" s="21" t="s">
        <v>111</v>
      </c>
      <c r="D60" s="12" t="s">
        <v>105</v>
      </c>
      <c r="E60" s="2">
        <v>11822</v>
      </c>
      <c r="F60" s="2">
        <v>9792</v>
      </c>
      <c r="G60" s="2">
        <v>10269</v>
      </c>
      <c r="H60" s="2">
        <v>13016</v>
      </c>
      <c r="I60" s="2">
        <v>12419</v>
      </c>
    </row>
    <row r="61" spans="1:9" x14ac:dyDescent="0.3">
      <c r="A61" s="16" t="s">
        <v>81</v>
      </c>
      <c r="B61" s="19" t="s">
        <v>98</v>
      </c>
      <c r="C61" s="21" t="s">
        <v>118</v>
      </c>
      <c r="D61" s="12" t="s">
        <v>105</v>
      </c>
      <c r="E61" s="2">
        <v>2866</v>
      </c>
      <c r="F61" s="2">
        <v>6687</v>
      </c>
      <c r="G61" s="2">
        <v>6329</v>
      </c>
      <c r="H61" s="2">
        <v>5732</v>
      </c>
      <c r="I61" s="2">
        <v>6568</v>
      </c>
    </row>
    <row r="62" spans="1:9" x14ac:dyDescent="0.3">
      <c r="A62" s="16" t="s">
        <v>82</v>
      </c>
      <c r="B62" s="19" t="s">
        <v>102</v>
      </c>
      <c r="C62" s="21" t="s">
        <v>116</v>
      </c>
      <c r="D62" s="12" t="s">
        <v>106</v>
      </c>
      <c r="E62" s="2">
        <v>0</v>
      </c>
      <c r="F62" s="2">
        <v>0</v>
      </c>
      <c r="G62" s="2">
        <v>15046</v>
      </c>
      <c r="H62" s="2">
        <v>13852</v>
      </c>
      <c r="I62" s="2">
        <v>9433</v>
      </c>
    </row>
    <row r="63" spans="1:9" s="16" customFormat="1" x14ac:dyDescent="0.3">
      <c r="A63" s="16" t="s">
        <v>83</v>
      </c>
      <c r="B63" s="19" t="s">
        <v>99</v>
      </c>
      <c r="C63" s="21" t="s">
        <v>114</v>
      </c>
      <c r="D63" s="12" t="s">
        <v>105</v>
      </c>
      <c r="E63" s="2">
        <v>3248</v>
      </c>
      <c r="F63" s="2">
        <v>0</v>
      </c>
      <c r="G63" s="2">
        <v>6293</v>
      </c>
      <c r="H63" s="2">
        <v>3451</v>
      </c>
      <c r="I63" s="2">
        <v>2842</v>
      </c>
    </row>
    <row r="64" spans="1:9" s="16" customFormat="1" x14ac:dyDescent="0.3">
      <c r="A64" s="16" t="s">
        <v>84</v>
      </c>
      <c r="B64" s="19" t="s">
        <v>96</v>
      </c>
      <c r="C64" s="21" t="s">
        <v>111</v>
      </c>
      <c r="D64" s="12" t="s">
        <v>106</v>
      </c>
      <c r="E64" s="2">
        <v>1421</v>
      </c>
      <c r="F64" s="2">
        <v>1827</v>
      </c>
      <c r="G64" s="2">
        <v>1218</v>
      </c>
      <c r="H64" s="2">
        <v>406</v>
      </c>
      <c r="I64" s="2">
        <v>609</v>
      </c>
    </row>
    <row r="65" spans="1:9" s="16" customFormat="1" x14ac:dyDescent="0.3">
      <c r="A65" s="16" t="s">
        <v>85</v>
      </c>
      <c r="B65" s="19" t="s">
        <v>96</v>
      </c>
      <c r="C65" s="21" t="s">
        <v>110</v>
      </c>
      <c r="D65" s="12" t="s">
        <v>106</v>
      </c>
      <c r="E65" s="2">
        <v>2233</v>
      </c>
      <c r="F65" s="2">
        <v>2030</v>
      </c>
      <c r="G65" s="2">
        <v>2030</v>
      </c>
      <c r="H65" s="2">
        <v>2030</v>
      </c>
      <c r="I65" s="2">
        <v>2131</v>
      </c>
    </row>
    <row r="66" spans="1:9" s="16" customFormat="1" x14ac:dyDescent="0.3">
      <c r="A66" s="16" t="s">
        <v>86</v>
      </c>
      <c r="B66" s="19" t="s">
        <v>99</v>
      </c>
      <c r="C66" s="21" t="s">
        <v>110</v>
      </c>
      <c r="D66" s="12" t="s">
        <v>107</v>
      </c>
      <c r="E66" s="2">
        <v>2392</v>
      </c>
      <c r="F66" s="2">
        <v>2639</v>
      </c>
      <c r="G66" s="2">
        <v>0</v>
      </c>
      <c r="H66" s="2">
        <v>2139</v>
      </c>
      <c r="I66" s="2">
        <v>1928</v>
      </c>
    </row>
    <row r="67" spans="1:9" s="16" customFormat="1" x14ac:dyDescent="0.3">
      <c r="A67" s="16" t="s">
        <v>87</v>
      </c>
      <c r="B67" s="19" t="s">
        <v>97</v>
      </c>
      <c r="C67" s="21" t="s">
        <v>113</v>
      </c>
      <c r="D67" s="12" t="s">
        <v>107</v>
      </c>
      <c r="E67" s="2">
        <v>265</v>
      </c>
      <c r="F67" s="2">
        <v>0</v>
      </c>
      <c r="G67" s="2">
        <v>710</v>
      </c>
      <c r="H67" s="2">
        <v>406</v>
      </c>
      <c r="I67" s="2">
        <v>812</v>
      </c>
    </row>
    <row r="68" spans="1:9" s="16" customFormat="1" x14ac:dyDescent="0.3">
      <c r="A68" s="16" t="s">
        <v>88</v>
      </c>
      <c r="B68" s="19" t="s">
        <v>102</v>
      </c>
      <c r="C68" s="21" t="s">
        <v>112</v>
      </c>
      <c r="D68" s="12" t="s">
        <v>104</v>
      </c>
      <c r="E68" s="2">
        <v>0</v>
      </c>
      <c r="F68" s="2">
        <v>3851</v>
      </c>
      <c r="G68" s="2">
        <v>2639</v>
      </c>
      <c r="H68" s="2">
        <v>0</v>
      </c>
      <c r="I68" s="2">
        <v>5278</v>
      </c>
    </row>
    <row r="69" spans="1:9" s="16" customFormat="1" x14ac:dyDescent="0.3">
      <c r="A69" s="16" t="s">
        <v>89</v>
      </c>
      <c r="B69" s="19" t="s">
        <v>102</v>
      </c>
      <c r="C69" s="21" t="s">
        <v>117</v>
      </c>
      <c r="D69" s="12" t="s">
        <v>107</v>
      </c>
      <c r="E69" s="2">
        <v>710</v>
      </c>
      <c r="F69" s="2">
        <v>771</v>
      </c>
      <c r="G69" s="2">
        <v>1827</v>
      </c>
      <c r="H69" s="2">
        <v>1928</v>
      </c>
      <c r="I69" s="2">
        <v>1522</v>
      </c>
    </row>
    <row r="70" spans="1:9" s="16" customFormat="1" x14ac:dyDescent="0.3">
      <c r="A70" s="16" t="s">
        <v>90</v>
      </c>
      <c r="B70" s="19" t="s">
        <v>96</v>
      </c>
      <c r="C70" s="21" t="s">
        <v>117</v>
      </c>
      <c r="D70" s="12" t="s">
        <v>105</v>
      </c>
      <c r="E70" s="2">
        <v>2274</v>
      </c>
      <c r="F70" s="2">
        <v>1725</v>
      </c>
      <c r="G70" s="2">
        <v>2233</v>
      </c>
      <c r="H70" s="2">
        <v>2152</v>
      </c>
      <c r="I70" s="2">
        <v>1989</v>
      </c>
    </row>
    <row r="71" spans="1:9" s="16" customFormat="1" x14ac:dyDescent="0.3">
      <c r="A71" s="16" t="s">
        <v>91</v>
      </c>
      <c r="B71" s="19" t="s">
        <v>99</v>
      </c>
      <c r="C71" s="21" t="s">
        <v>113</v>
      </c>
      <c r="D71" s="12" t="s">
        <v>105</v>
      </c>
      <c r="E71" s="2">
        <v>0</v>
      </c>
      <c r="F71" s="2">
        <v>0</v>
      </c>
      <c r="G71" s="2">
        <v>0</v>
      </c>
      <c r="H71" s="2">
        <v>609</v>
      </c>
      <c r="I71" s="2">
        <v>629</v>
      </c>
    </row>
    <row r="72" spans="1:9" s="16" customFormat="1" x14ac:dyDescent="0.3">
      <c r="A72" s="16" t="s">
        <v>92</v>
      </c>
      <c r="B72" s="19" t="s">
        <v>98</v>
      </c>
      <c r="C72" s="21" t="s">
        <v>123</v>
      </c>
      <c r="D72" s="12" t="s">
        <v>104</v>
      </c>
      <c r="E72" s="2">
        <v>4150</v>
      </c>
      <c r="F72" s="2">
        <v>4160</v>
      </c>
      <c r="G72" s="2">
        <v>4240</v>
      </c>
      <c r="H72" s="2">
        <v>3980</v>
      </c>
      <c r="I72" s="2">
        <v>4420</v>
      </c>
    </row>
    <row r="73" spans="1:9" s="16" customFormat="1" x14ac:dyDescent="0.3">
      <c r="A73" s="16" t="s">
        <v>57</v>
      </c>
      <c r="B73" s="19" t="s">
        <v>98</v>
      </c>
      <c r="C73" s="21" t="s">
        <v>124</v>
      </c>
      <c r="D73" s="12" t="s">
        <v>104</v>
      </c>
      <c r="E73" s="2">
        <v>1250</v>
      </c>
      <c r="F73" s="2">
        <v>1300</v>
      </c>
      <c r="G73" s="2">
        <v>1800</v>
      </c>
      <c r="H73" s="2">
        <v>0</v>
      </c>
      <c r="I73" s="2">
        <v>0</v>
      </c>
    </row>
    <row r="74" spans="1:9" s="16" customFormat="1" x14ac:dyDescent="0.3">
      <c r="A74" s="16" t="s">
        <v>93</v>
      </c>
      <c r="B74" s="19" t="s">
        <v>100</v>
      </c>
      <c r="C74" s="21" t="s">
        <v>112</v>
      </c>
      <c r="D74" s="12" t="s">
        <v>108</v>
      </c>
      <c r="E74" s="2">
        <v>2500</v>
      </c>
      <c r="F74" s="2">
        <v>2670</v>
      </c>
      <c r="G74" s="2">
        <v>2841</v>
      </c>
      <c r="H74" s="2">
        <v>2381</v>
      </c>
      <c r="I74" s="2">
        <v>2978</v>
      </c>
    </row>
    <row r="75" spans="1:9" s="16" customFormat="1" x14ac:dyDescent="0.3">
      <c r="A75" s="16" t="s">
        <v>94</v>
      </c>
      <c r="B75" s="19" t="s">
        <v>100</v>
      </c>
      <c r="C75" s="21" t="s">
        <v>124</v>
      </c>
      <c r="D75" s="12" t="s">
        <v>108</v>
      </c>
      <c r="E75" s="2">
        <v>4705</v>
      </c>
      <c r="F75" s="2">
        <v>3850</v>
      </c>
      <c r="G75" s="2">
        <v>3640</v>
      </c>
      <c r="H75" s="2">
        <v>2900</v>
      </c>
      <c r="I75" s="2">
        <v>1740</v>
      </c>
    </row>
    <row r="76" spans="1:9" ht="15" thickBot="1" x14ac:dyDescent="0.35">
      <c r="A76" s="6" t="s">
        <v>6</v>
      </c>
      <c r="E76" s="9"/>
      <c r="F76" s="7"/>
      <c r="G76" s="7"/>
      <c r="H76" s="7"/>
      <c r="I76" s="7"/>
    </row>
    <row r="77" spans="1:9" ht="15" thickTop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B17" sqref="B17:B19"/>
    </sheetView>
  </sheetViews>
  <sheetFormatPr defaultRowHeight="14.4" x14ac:dyDescent="0.3"/>
  <cols>
    <col min="1" max="1" width="22.33203125" customWidth="1"/>
    <col min="2" max="2" width="12.21875" customWidth="1"/>
    <col min="3" max="4" width="9.109375" customWidth="1"/>
    <col min="5" max="5" width="5.6640625" customWidth="1"/>
  </cols>
  <sheetData>
    <row r="1" spans="1:6" ht="18.75" x14ac:dyDescent="0.3">
      <c r="A1" s="3" t="s">
        <v>25</v>
      </c>
    </row>
    <row r="2" spans="1:6" ht="18.75" x14ac:dyDescent="0.3">
      <c r="A2" s="3" t="s">
        <v>12</v>
      </c>
    </row>
    <row r="3" spans="1:6" ht="7.5" customHeight="1" x14ac:dyDescent="0.25"/>
    <row r="4" spans="1:6" ht="15" x14ac:dyDescent="0.25">
      <c r="A4" s="10" t="s">
        <v>13</v>
      </c>
      <c r="C4" t="s">
        <v>22</v>
      </c>
      <c r="F4" s="11">
        <v>14</v>
      </c>
    </row>
    <row r="5" spans="1:6" ht="15" x14ac:dyDescent="0.25">
      <c r="A5" s="6" t="s">
        <v>125</v>
      </c>
    </row>
    <row r="6" spans="1:6" ht="15" x14ac:dyDescent="0.25">
      <c r="A6" s="6" t="s">
        <v>126</v>
      </c>
    </row>
    <row r="7" spans="1:6" ht="15" x14ac:dyDescent="0.25">
      <c r="A7" s="6" t="s">
        <v>11</v>
      </c>
    </row>
    <row r="8" spans="1:6" s="8" customFormat="1" ht="15" x14ac:dyDescent="0.25">
      <c r="A8" s="6"/>
    </row>
    <row r="9" spans="1:6" ht="30" x14ac:dyDescent="0.25">
      <c r="B9" s="13" t="s">
        <v>15</v>
      </c>
      <c r="C9" s="14" t="s">
        <v>16</v>
      </c>
      <c r="D9" s="13" t="s">
        <v>17</v>
      </c>
    </row>
    <row r="10" spans="1:6" ht="15" x14ac:dyDescent="0.25">
      <c r="A10" s="11" t="s">
        <v>14</v>
      </c>
      <c r="B10" s="12">
        <v>9</v>
      </c>
      <c r="C10" s="2">
        <v>58</v>
      </c>
      <c r="D10" s="2">
        <f>C10*B10</f>
        <v>522</v>
      </c>
    </row>
    <row r="11" spans="1:6" ht="15" x14ac:dyDescent="0.25">
      <c r="A11" s="11" t="s">
        <v>18</v>
      </c>
      <c r="B11" s="12">
        <v>12</v>
      </c>
      <c r="C11" s="2">
        <v>60</v>
      </c>
      <c r="D11" s="2">
        <f t="shared" ref="D11:D14" si="0">C11*B11</f>
        <v>720</v>
      </c>
    </row>
    <row r="12" spans="1:6" ht="15" x14ac:dyDescent="0.25">
      <c r="A12" s="11" t="s">
        <v>19</v>
      </c>
      <c r="B12" s="12">
        <v>18</v>
      </c>
      <c r="C12" s="2">
        <v>61</v>
      </c>
      <c r="D12" s="2">
        <f t="shared" si="0"/>
        <v>1098</v>
      </c>
    </row>
    <row r="13" spans="1:6" ht="15" x14ac:dyDescent="0.25">
      <c r="A13" s="11" t="s">
        <v>20</v>
      </c>
      <c r="B13" s="12">
        <v>4</v>
      </c>
      <c r="C13" s="2">
        <v>63</v>
      </c>
      <c r="D13" s="2">
        <f t="shared" si="0"/>
        <v>252</v>
      </c>
    </row>
    <row r="14" spans="1:6" ht="15" x14ac:dyDescent="0.25">
      <c r="A14" s="11" t="s">
        <v>21</v>
      </c>
      <c r="B14" s="12">
        <v>11</v>
      </c>
      <c r="C14" s="2">
        <v>65</v>
      </c>
      <c r="D14" s="2">
        <f t="shared" si="0"/>
        <v>715</v>
      </c>
    </row>
    <row r="15" spans="1:6" ht="15.75" thickBot="1" x14ac:dyDescent="0.3">
      <c r="B15" s="15">
        <f>SUM(B10:B14)</f>
        <v>54</v>
      </c>
      <c r="D15" s="9">
        <f>SUM(D10:D14)</f>
        <v>3307</v>
      </c>
    </row>
    <row r="16" spans="1:6" ht="15.75" thickTop="1" x14ac:dyDescent="0.25">
      <c r="A16" s="11"/>
    </row>
    <row r="17" spans="1:2" ht="15" x14ac:dyDescent="0.25">
      <c r="A17" s="11"/>
      <c r="B17" s="2"/>
    </row>
    <row r="18" spans="1:2" ht="15" x14ac:dyDescent="0.25">
      <c r="A18" s="11"/>
      <c r="B18" s="2"/>
    </row>
    <row r="19" spans="1:2" ht="15" x14ac:dyDescent="0.25">
      <c r="B19" s="2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B683E4-27D9-42AE-8B98-B68701218BC5}"/>
</file>

<file path=customXml/itemProps2.xml><?xml version="1.0" encoding="utf-8"?>
<ds:datastoreItem xmlns:ds="http://schemas.openxmlformats.org/officeDocument/2006/customXml" ds:itemID="{EE61CD6B-19AC-4B5F-9D14-9DB634AAA6DF}"/>
</file>

<file path=customXml/itemProps3.xml><?xml version="1.0" encoding="utf-8"?>
<ds:datastoreItem xmlns:ds="http://schemas.openxmlformats.org/officeDocument/2006/customXml" ds:itemID="{B36896DC-C45B-437B-9A59-01FAD2E43C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 Listing</vt:lpstr>
      <vt:lpstr>Sanding Accessories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2015-12-17T18:44:09Z</dcterms:created>
  <dcterms:modified xsi:type="dcterms:W3CDTF">2020-11-05T13:42:49Z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